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9" sheetId="1" r:id="rId1"/>
  </sheets>
  <externalReferences>
    <externalReference r:id="rId2"/>
  </externalReferences>
  <definedNames>
    <definedName name="Z_6E36EA37_049E_4FAE_B719_2847CD16F858_.wvu.Cols" localSheetId="0" hidden="1">'Кузнецкая 99'!#REF!,'Кузнецкая 99'!#REF!</definedName>
    <definedName name="Z_6E36EA37_049E_4FAE_B719_2847CD16F858_.wvu.Rows" localSheetId="0" hidden="1">'Кузнецкая 99'!$42:$45</definedName>
    <definedName name="Z_73C0D023_21BD_4441_8EFA_957546C15799_.wvu.Cols" localSheetId="0" hidden="1">'Кузнецкая 99'!#REF!,'Кузнецкая 99'!#REF!</definedName>
    <definedName name="Z_73C0D023_21BD_4441_8EFA_957546C15799_.wvu.Rows" localSheetId="0" hidden="1">'Кузнецкая 99'!$42:$45</definedName>
    <definedName name="_xlnm.Print_Area" localSheetId="0">'Кузнецкая 99'!$A$1:$G$60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<sst xmlns="http://schemas.openxmlformats.org/spreadsheetml/2006/main" count="62" uniqueCount="53">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</sst>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3">
          <cell r="W353">
            <v>8451.3067875207835</v>
          </cell>
          <cell r="X353">
            <v>1731.6614528794194</v>
          </cell>
          <cell r="Y353">
            <v>1390.2837000000002</v>
          </cell>
          <cell r="AA353">
            <v>0</v>
          </cell>
          <cell r="AB353">
            <v>67050.1057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23896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Y353">
            <v>27875.79295079553</v>
          </cell>
          <cell r="BB353">
            <v>0</v>
          </cell>
          <cell r="BC353">
            <v>0</v>
          </cell>
          <cell r="CN353">
            <v>2044.7884924780997</v>
          </cell>
          <cell r="CO353">
            <v>419.09244588505027</v>
          </cell>
          <cell r="CP353">
            <v>0</v>
          </cell>
          <cell r="DB353">
            <v>0</v>
          </cell>
          <cell r="DG353">
            <v>1746.4889296341146</v>
          </cell>
          <cell r="DU353">
            <v>6671.4326603710997</v>
          </cell>
          <cell r="DV353">
            <v>1418.9370406653109</v>
          </cell>
          <cell r="DW353">
            <v>296.87689999999998</v>
          </cell>
          <cell r="EK353">
            <v>0</v>
          </cell>
          <cell r="EQ353">
            <v>5713.9698015068871</v>
          </cell>
          <cell r="FB353">
            <v>26490.235472277735</v>
          </cell>
          <cell r="FC353">
            <v>5417.4212916852857</v>
          </cell>
          <cell r="FD353">
            <v>436.56</v>
          </cell>
          <cell r="FL353">
            <v>0</v>
          </cell>
          <cell r="FS353">
            <v>19642.163418016884</v>
          </cell>
          <cell r="FX353">
            <v>9656.4499149573494</v>
          </cell>
          <cell r="FY353">
            <v>1968.6540421342834</v>
          </cell>
          <cell r="FZ353">
            <v>0</v>
          </cell>
          <cell r="GG353">
            <v>3306.8807999999999</v>
          </cell>
          <cell r="GL353">
            <v>6314.3354533201536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5" zoomScaleNormal="10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0" width="9.44140625" style="1" bestFit="1" customWidth="1"/>
    <col min="11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336385.64</v>
      </c>
      <c r="F9" s="16">
        <f t="shared" ref="F9:G9" si="0">SUM(F10:F14)</f>
        <v>332259.43</v>
      </c>
      <c r="G9" s="16">
        <f t="shared" si="0"/>
        <v>51494.329999999994</v>
      </c>
    </row>
    <row r="10" spans="1:7" ht="13.2" customHeight="1" x14ac:dyDescent="0.3">
      <c r="A10" s="73" t="s">
        <v>9</v>
      </c>
      <c r="B10" s="74"/>
      <c r="C10" s="74"/>
      <c r="D10" s="75"/>
      <c r="E10" s="17">
        <v>228527.37</v>
      </c>
      <c r="F10" s="17">
        <v>224689.49</v>
      </c>
      <c r="G10" s="18">
        <v>38578.53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17968.22</v>
      </c>
      <c r="F12" s="17">
        <v>18070.09</v>
      </c>
      <c r="G12" s="18">
        <v>1805.22</v>
      </c>
    </row>
    <row r="13" spans="1:7" ht="13.5" customHeight="1" x14ac:dyDescent="0.3">
      <c r="A13" s="73" t="s">
        <v>12</v>
      </c>
      <c r="B13" s="74"/>
      <c r="C13" s="74"/>
      <c r="D13" s="75"/>
      <c r="E13" s="17">
        <v>32535.54</v>
      </c>
      <c r="F13" s="17">
        <v>32836.11</v>
      </c>
      <c r="G13" s="18">
        <v>3216.2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57354.51</v>
      </c>
      <c r="F14" s="17">
        <v>56663.74</v>
      </c>
      <c r="G14" s="18">
        <v>7894.38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121624.85999999999</v>
      </c>
      <c r="F15" s="16">
        <f>SUM(F16:F19)</f>
        <v>122301.97</v>
      </c>
      <c r="G15" s="16">
        <f>SUM(G16:G19)</f>
        <v>10060.49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111215.4</v>
      </c>
      <c r="F16" s="17">
        <v>112018.23</v>
      </c>
      <c r="G16" s="18">
        <v>9192.9</v>
      </c>
    </row>
    <row r="17" spans="1:10" ht="15.6" x14ac:dyDescent="0.3">
      <c r="A17" s="66" t="s">
        <v>44</v>
      </c>
      <c r="B17" s="66"/>
      <c r="C17" s="66"/>
      <c r="D17" s="66"/>
      <c r="E17" s="17">
        <v>310.2</v>
      </c>
      <c r="F17" s="17">
        <v>308.02999999999997</v>
      </c>
      <c r="G17" s="18">
        <v>22.93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10099.26</v>
      </c>
      <c r="F19" s="17">
        <v>9975.7099999999991</v>
      </c>
      <c r="G19" s="18">
        <v>844.66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332.64</v>
      </c>
      <c r="F20" s="34">
        <f t="shared" ref="F20:G20" si="1">F21</f>
        <v>337.72</v>
      </c>
      <c r="G20" s="34">
        <f t="shared" si="1"/>
        <v>27.46</v>
      </c>
    </row>
    <row r="21" spans="1:10" ht="15.6" x14ac:dyDescent="0.3">
      <c r="A21" s="66" t="s">
        <v>15</v>
      </c>
      <c r="B21" s="66"/>
      <c r="C21" s="66"/>
      <c r="D21" s="66"/>
      <c r="E21" s="17">
        <v>332.64</v>
      </c>
      <c r="F21" s="17">
        <v>337.72</v>
      </c>
      <c r="G21" s="18">
        <v>27.46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8" t="s">
        <v>52</v>
      </c>
      <c r="B24" s="38"/>
      <c r="C24" s="38"/>
      <c r="D24" s="38"/>
      <c r="E24" s="38"/>
      <c r="F24" s="17">
        <v>-98747.97861105093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130395.15059119574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нар'!W353</f>
        <v>8451.3067875207835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нар'!X353</f>
        <v>1731.6614528794194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нар'!Y353</f>
        <v>1390.2837000000002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нар'!AA353+'[1]УК ВР декабрь нар'!AB353+'[1]УК ВР декабрь нар'!AC353+'[1]УК ВР декабрь нар'!AD353+'[1]УК ВР декабрь нар'!AE353+'[1]УК ВР декабрь нар'!AF353+'[1]УК ВР декабрь нар'!AG353+'[1]УК ВР декабрь нар'!AH353+'[1]УК ВР декабрь нар'!AJ353+'[1]УК ВР декабрь нар'!AL353+'[1]УК ВР декабрь нар'!AN353+'[1]УК ВР декабрь нар'!AO353+'[1]УК ВР декабрь нар'!AP353+'[1]УК ВР декабрь нар'!AQ353+'[1]УК ВР декабрь нар'!AR353+'[1]УК ВР декабрь нар'!AT353</f>
        <v>90946.1057</v>
      </c>
      <c r="I30" s="28"/>
    </row>
    <row r="31" spans="1:10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нар'!AY353</f>
        <v>27875.79295079553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SUM(F34:F38)+4645.4</f>
        <v>22956.986270540561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1"/>
      <c r="I33" s="28"/>
      <c r="J33" s="28"/>
    </row>
    <row r="34" spans="1:10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нар'!CN353+'[1]УК ВР декабрь нар'!DU353</f>
        <v>8716.2211528491989</v>
      </c>
      <c r="I34" s="28"/>
      <c r="J34" s="28"/>
    </row>
    <row r="35" spans="1:10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нар'!CO353+'[1]УК ВР декабрь нар'!DV353</f>
        <v>1838.0294865503611</v>
      </c>
      <c r="I35" s="28"/>
      <c r="J35" s="28"/>
    </row>
    <row r="36" spans="1:10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нар'!CP353+'[1]УК ВР декабрь нар'!DW353</f>
        <v>296.87689999999998</v>
      </c>
      <c r="I36" s="28"/>
      <c r="J36" s="28"/>
    </row>
    <row r="37" spans="1:10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нар'!AI353+'[1]УК ВР декабрь нар'!AJ353+'[1]УК ВР декабрь нар'!AS353+'[1]УК ВР декабрь нар'!BC353+'[1]УК ВР декабрь нар'!DB353+'[1]УК ВР декабрь нар'!EK353+'[1]УК ВР декабрь нар'!AM353</f>
        <v>0</v>
      </c>
      <c r="I37" s="28"/>
      <c r="J37" s="28"/>
    </row>
    <row r="38" spans="1:10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нар'!DG353+'[1]УК ВР декабрь нар'!EQ353</f>
        <v>7460.4587311410014</v>
      </c>
      <c r="I38" s="28"/>
      <c r="J38" s="28"/>
    </row>
    <row r="39" spans="1:10" ht="32.4" customHeight="1" x14ac:dyDescent="0.3">
      <c r="A39" s="42" t="s">
        <v>35</v>
      </c>
      <c r="B39" s="43"/>
      <c r="C39" s="43"/>
      <c r="D39" s="43"/>
      <c r="E39" s="44"/>
      <c r="F39" s="26">
        <f>SUM(F40:F48)+11968.1</f>
        <v>85200.800392391699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нар'!FB353+'[1]УК ВР декабрь нар'!FX353</f>
        <v>36146.685387235084</v>
      </c>
      <c r="I40" s="28"/>
      <c r="J40" s="28"/>
    </row>
    <row r="41" spans="1:10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нар'!FC353+'[1]УК ВР декабрь нар'!FY353</f>
        <v>7386.0753338195691</v>
      </c>
      <c r="I41" s="28"/>
      <c r="J41" s="28"/>
    </row>
    <row r="42" spans="1:10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  <c r="J42" s="28"/>
    </row>
    <row r="43" spans="1:10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  <c r="J43" s="28"/>
    </row>
    <row r="44" spans="1:10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  <c r="J44" s="28"/>
    </row>
    <row r="45" spans="1:10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  <c r="J45" s="28"/>
    </row>
    <row r="46" spans="1:10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нар'!FD353+'[1]УК ВР декабрь нар'!FZ353</f>
        <v>436.56</v>
      </c>
      <c r="I46" s="28"/>
      <c r="J46" s="28"/>
    </row>
    <row r="47" spans="1:10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нар'!GG353+'[1]УК ВР декабрь нар'!FL353+'[1]УК ВР декабрь нар'!BB353+'[1]УК ВР декабрь нар'!AK353</f>
        <v>3306.8807999999999</v>
      </c>
      <c r="I47" s="28"/>
      <c r="J47" s="28"/>
    </row>
    <row r="48" spans="1:10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нар'!FS353+'[1]УК ВР декабрь нар'!GL353</f>
        <v>25956.498871337037</v>
      </c>
      <c r="I48" s="28"/>
      <c r="J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238552.93725412799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24906.560000000001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12540.02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12366.54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263459.49725412799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111215.4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112018.23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-250992.07586517892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99</vt:lpstr>
      <vt:lpstr>'Кузнецкая 99'!Область_печати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2018-04-11T07:32:50Z</cp:lastPrinted>
  <dcterms:created xsi:type="dcterms:W3CDTF">2013-05-24T09:13:10Z</dcterms:created>
  <dcterms:modified xsi:type="dcterms:W3CDTF">2019-03-20T11:30:32Z</dcterms:modified>
</cp:coreProperties>
</file>